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95" windowHeight="7935"/>
  </bookViews>
  <sheets>
    <sheet name="PV Concatenator" sheetId="1" r:id="rId1"/>
    <sheet name=" " sheetId="2" state="hidden" r:id="rId2"/>
    <sheet name=". " sheetId="3" state="hidden" r:id="rId3"/>
  </sheets>
  <calcPr calcId="145621"/>
</workbook>
</file>

<file path=xl/calcChain.xml><?xml version="1.0" encoding="utf-8"?>
<calcChain xmlns="http://schemas.openxmlformats.org/spreadsheetml/2006/main">
  <c r="D28" i="1" l="1"/>
  <c r="E28" i="1" s="1"/>
  <c r="F28" i="1" s="1"/>
  <c r="G28" i="1" s="1"/>
  <c r="H28" i="1" s="1"/>
  <c r="I28" i="1" s="1"/>
  <c r="J28" i="1" s="1"/>
  <c r="K28" i="1" s="1"/>
  <c r="L28" i="1" s="1"/>
  <c r="M28" i="1" s="1"/>
  <c r="N28" i="1" s="1"/>
  <c r="X31" i="1"/>
  <c r="K29" i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H29" i="1"/>
  <c r="I29" i="1" s="1"/>
  <c r="J29" i="1" s="1"/>
  <c r="E29" i="1"/>
  <c r="F29" i="1" s="1"/>
  <c r="G29" i="1" s="1"/>
  <c r="D30" i="1"/>
  <c r="E30" i="1" s="1"/>
  <c r="F30" i="1" s="1"/>
  <c r="G30" i="1" s="1"/>
  <c r="H30" i="1" s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D5" i="1"/>
  <c r="E5" i="1" s="1"/>
  <c r="E17" i="1" s="1"/>
  <c r="D17" i="1" l="1"/>
  <c r="D7" i="1"/>
  <c r="D8" i="1"/>
  <c r="F5" i="1"/>
  <c r="E6" i="1"/>
  <c r="E7" i="1" s="1"/>
  <c r="F17" i="1" l="1"/>
  <c r="D9" i="1"/>
  <c r="D31" i="1" s="1"/>
  <c r="G5" i="1"/>
  <c r="E8" i="1"/>
  <c r="F6" i="1"/>
  <c r="G17" i="1" l="1"/>
  <c r="H5" i="1"/>
  <c r="E9" i="1"/>
  <c r="E31" i="1" s="1"/>
  <c r="I5" i="1"/>
  <c r="F8" i="1"/>
  <c r="F7" i="1"/>
  <c r="G6" i="1"/>
  <c r="G7" i="1" s="1"/>
  <c r="I17" i="1" l="1"/>
  <c r="H17" i="1"/>
  <c r="G8" i="1"/>
  <c r="F9" i="1"/>
  <c r="F31" i="1" s="1"/>
  <c r="G9" i="1"/>
  <c r="G31" i="1" s="1"/>
  <c r="J5" i="1"/>
  <c r="H6" i="1"/>
  <c r="H7" i="1" s="1"/>
  <c r="I6" i="1" l="1"/>
  <c r="I7" i="1" s="1"/>
  <c r="J17" i="1"/>
  <c r="K5" i="1"/>
  <c r="H8" i="1"/>
  <c r="J6" i="1"/>
  <c r="J7" i="1" s="1"/>
  <c r="I8" i="1" l="1"/>
  <c r="I9" i="1" s="1"/>
  <c r="I31" i="1" s="1"/>
  <c r="K17" i="1"/>
  <c r="H9" i="1"/>
  <c r="H31" i="1" s="1"/>
  <c r="L5" i="1"/>
  <c r="J8" i="1"/>
  <c r="J9" i="1" s="1"/>
  <c r="J31" i="1" s="1"/>
  <c r="K6" i="1"/>
  <c r="K7" i="1" s="1"/>
  <c r="M5" i="1" l="1"/>
  <c r="L6" i="1"/>
  <c r="L7" i="1" s="1"/>
  <c r="K8" i="1"/>
  <c r="K9" i="1" l="1"/>
  <c r="K31" i="1" s="1"/>
  <c r="L8" i="1"/>
  <c r="M6" i="1"/>
  <c r="L9" i="1" l="1"/>
  <c r="L31" i="1" s="1"/>
  <c r="M8" i="1"/>
  <c r="M7" i="1"/>
  <c r="N5" i="1"/>
  <c r="M9" i="1" l="1"/>
  <c r="O5" i="1"/>
  <c r="M31" i="1" l="1"/>
  <c r="L17" i="1"/>
  <c r="P5" i="1"/>
  <c r="O17" i="1"/>
  <c r="P17" i="1" l="1"/>
  <c r="Q5" i="1"/>
  <c r="Q17" i="1" l="1"/>
  <c r="R5" i="1"/>
  <c r="R17" i="1" l="1"/>
  <c r="S5" i="1"/>
  <c r="S17" i="1" l="1"/>
  <c r="T5" i="1"/>
  <c r="T17" i="1" l="1"/>
  <c r="U5" i="1"/>
  <c r="U17" i="1" l="1"/>
  <c r="V5" i="1"/>
  <c r="V17" i="1" l="1"/>
  <c r="W5" i="1"/>
  <c r="N6" i="1"/>
  <c r="X5" i="1" l="1"/>
  <c r="N8" i="1"/>
  <c r="O6" i="1"/>
  <c r="N7" i="1"/>
  <c r="X17" i="1" l="1"/>
  <c r="N9" i="1"/>
  <c r="N31" i="1" s="1"/>
  <c r="O7" i="1"/>
  <c r="O8" i="1"/>
  <c r="P6" i="1"/>
  <c r="O9" i="1" l="1"/>
  <c r="O31" i="1" s="1"/>
  <c r="M17" i="1"/>
  <c r="P8" i="1"/>
  <c r="P7" i="1"/>
  <c r="Q6" i="1"/>
  <c r="P9" i="1" l="1"/>
  <c r="P31" i="1" s="1"/>
  <c r="N17" i="1"/>
  <c r="Q7" i="1"/>
  <c r="Q8" i="1"/>
  <c r="R6" i="1"/>
  <c r="Q9" i="1" l="1"/>
  <c r="Q31" i="1" s="1"/>
  <c r="R7" i="1"/>
  <c r="R8" i="1"/>
  <c r="S6" i="1"/>
  <c r="R9" i="1" l="1"/>
  <c r="R31" i="1" s="1"/>
  <c r="S7" i="1"/>
  <c r="S8" i="1"/>
  <c r="T6" i="1"/>
  <c r="S9" i="1" l="1"/>
  <c r="S31" i="1" s="1"/>
  <c r="T8" i="1"/>
  <c r="T7" i="1"/>
  <c r="U6" i="1"/>
  <c r="V6" i="1" s="1"/>
  <c r="T9" i="1" l="1"/>
  <c r="T31" i="1" s="1"/>
  <c r="W6" i="1"/>
  <c r="X6" i="1" s="1"/>
  <c r="X8" i="1" s="1"/>
  <c r="V8" i="1"/>
  <c r="V7" i="1"/>
  <c r="U7" i="1"/>
  <c r="U8" i="1"/>
  <c r="U9" i="1" l="1"/>
  <c r="U31" i="1" s="1"/>
  <c r="V9" i="1"/>
  <c r="V31" i="1" s="1"/>
  <c r="X7" i="1"/>
  <c r="W8" i="1"/>
  <c r="W7" i="1"/>
  <c r="W9" i="1" l="1"/>
  <c r="X9" i="1"/>
  <c r="W31" i="1" l="1"/>
  <c r="C16" i="1" s="1"/>
  <c r="W17" i="1"/>
  <c r="C17" i="1" l="1"/>
  <c r="C18" i="1" s="1"/>
</calcChain>
</file>

<file path=xl/sharedStrings.xml><?xml version="1.0" encoding="utf-8"?>
<sst xmlns="http://schemas.openxmlformats.org/spreadsheetml/2006/main" count="18" uniqueCount="18">
  <si>
    <t>Growth</t>
  </si>
  <si>
    <t>Return</t>
  </si>
  <si>
    <t>Horizon (H), years (max = 20)</t>
  </si>
  <si>
    <t>Asset growth after H, %</t>
  </si>
  <si>
    <t>Discount rate, %</t>
  </si>
  <si>
    <t>PV free cash flows to horizon</t>
  </si>
  <si>
    <t>PV free cash flows after horizon</t>
  </si>
  <si>
    <t>Total PV</t>
  </si>
  <si>
    <t>pv</t>
  </si>
  <si>
    <t>Free cash flow (FCF)</t>
  </si>
  <si>
    <t>Net investment</t>
  </si>
  <si>
    <t>Earnings</t>
  </si>
  <si>
    <t>Asset value</t>
  </si>
  <si>
    <t>Year</t>
  </si>
  <si>
    <t>Growth in assets, % *</t>
  </si>
  <si>
    <t>Return on equity, % *</t>
  </si>
  <si>
    <t>*  Enter only for year in which the value changes.  Note at horizon r must be greater than g.</t>
  </si>
  <si>
    <t xml:space="preserve">      TABLE 4.7  Valuing the Concatenator division.  Note:  You can change any of the cells shaded green.  The solutions are shown in blue.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</si>
</sst>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Border="1"/>
    <xf numFmtId="2" fontId="0" fillId="2" borderId="0" xfId="0" applyNumberFormat="1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5" xfId="0" applyFont="1" applyFill="1" applyBorder="1"/>
    <xf numFmtId="2" fontId="0" fillId="2" borderId="6" xfId="0" applyNumberFormat="1" applyFill="1" applyBorder="1"/>
    <xf numFmtId="2" fontId="0" fillId="4" borderId="0" xfId="0" applyNumberFormat="1" applyFill="1" applyBorder="1"/>
    <xf numFmtId="0" fontId="2" fillId="2" borderId="5" xfId="0" applyFont="1" applyFill="1" applyBorder="1"/>
    <xf numFmtId="0" fontId="3" fillId="2" borderId="0" xfId="0" applyFont="1" applyFill="1" applyBorder="1"/>
    <xf numFmtId="2" fontId="0" fillId="5" borderId="0" xfId="0" applyNumberForma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0" fillId="6" borderId="0" xfId="0" applyFill="1"/>
    <xf numFmtId="0" fontId="0" fillId="3" borderId="0" xfId="0" applyFill="1" applyBorder="1" applyProtection="1">
      <protection locked="0"/>
    </xf>
    <xf numFmtId="0" fontId="5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3"/>
  <sheetViews>
    <sheetView showGridLines="0" showRowColHeaders="0" tabSelected="1" workbookViewId="0">
      <selection activeCell="C11" sqref="C11"/>
    </sheetView>
  </sheetViews>
  <sheetFormatPr defaultRowHeight="15" x14ac:dyDescent="0.25"/>
  <cols>
    <col min="1" max="1" width="6.85546875" style="19" customWidth="1"/>
    <col min="2" max="2" width="28.7109375" style="19" customWidth="1"/>
    <col min="3" max="3" width="9.28515625" style="19" bestFit="1" customWidth="1"/>
    <col min="4" max="6" width="12.7109375" style="19" bestFit="1" customWidth="1"/>
    <col min="7" max="25" width="9.28515625" style="19" bestFit="1" customWidth="1"/>
    <col min="26" max="16384" width="9.140625" style="19"/>
  </cols>
  <sheetData>
    <row r="1" spans="2:24" ht="20.25" customHeight="1" x14ac:dyDescent="0.25"/>
    <row r="2" spans="2:24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6"/>
    </row>
    <row r="3" spans="2:24" ht="15.75" x14ac:dyDescent="0.25">
      <c r="B3" s="14" t="s">
        <v>17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8"/>
    </row>
    <row r="4" spans="2:24" x14ac:dyDescent="0.25">
      <c r="B4" s="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8"/>
    </row>
    <row r="5" spans="2:24" x14ac:dyDescent="0.25">
      <c r="B5" s="11" t="s">
        <v>13</v>
      </c>
      <c r="C5" s="17">
        <v>0</v>
      </c>
      <c r="D5" s="17">
        <f t="shared" ref="D5:X5" si="0">IF(C5&lt;$C$11+1,C5+1,"")</f>
        <v>1</v>
      </c>
      <c r="E5" s="17">
        <f t="shared" si="0"/>
        <v>2</v>
      </c>
      <c r="F5" s="17">
        <f t="shared" si="0"/>
        <v>3</v>
      </c>
      <c r="G5" s="17">
        <f t="shared" si="0"/>
        <v>4</v>
      </c>
      <c r="H5" s="17">
        <f t="shared" si="0"/>
        <v>5</v>
      </c>
      <c r="I5" s="17">
        <f t="shared" si="0"/>
        <v>6</v>
      </c>
      <c r="J5" s="17">
        <f t="shared" si="0"/>
        <v>7</v>
      </c>
      <c r="K5" s="17">
        <f t="shared" si="0"/>
        <v>8</v>
      </c>
      <c r="L5" s="17">
        <f t="shared" si="0"/>
        <v>9</v>
      </c>
      <c r="M5" s="17">
        <f t="shared" si="0"/>
        <v>10</v>
      </c>
      <c r="N5" s="17">
        <f t="shared" si="0"/>
        <v>11</v>
      </c>
      <c r="O5" s="17">
        <f t="shared" si="0"/>
        <v>12</v>
      </c>
      <c r="P5" s="17" t="str">
        <f t="shared" si="0"/>
        <v/>
      </c>
      <c r="Q5" s="17" t="str">
        <f t="shared" si="0"/>
        <v/>
      </c>
      <c r="R5" s="17" t="str">
        <f t="shared" si="0"/>
        <v/>
      </c>
      <c r="S5" s="17" t="str">
        <f t="shared" si="0"/>
        <v/>
      </c>
      <c r="T5" s="17" t="str">
        <f t="shared" si="0"/>
        <v/>
      </c>
      <c r="U5" s="17" t="str">
        <f t="shared" si="0"/>
        <v/>
      </c>
      <c r="V5" s="17" t="str">
        <f t="shared" si="0"/>
        <v/>
      </c>
      <c r="W5" s="17" t="str">
        <f t="shared" si="0"/>
        <v/>
      </c>
      <c r="X5" s="18" t="str">
        <f t="shared" si="0"/>
        <v/>
      </c>
    </row>
    <row r="6" spans="2:24" x14ac:dyDescent="0.25">
      <c r="B6" s="11" t="s">
        <v>12</v>
      </c>
      <c r="C6" s="1"/>
      <c r="D6" s="1">
        <v>10</v>
      </c>
      <c r="E6" s="1">
        <f t="shared" ref="E6:X6" si="1">IF(E5&gt;$C$11+1,"",D6*E29)</f>
        <v>11.200000000000001</v>
      </c>
      <c r="F6" s="2">
        <f t="shared" si="1"/>
        <v>12.544000000000002</v>
      </c>
      <c r="G6" s="2">
        <f t="shared" si="1"/>
        <v>14.049280000000003</v>
      </c>
      <c r="H6" s="2">
        <f t="shared" si="1"/>
        <v>15.313715200000004</v>
      </c>
      <c r="I6" s="2">
        <f t="shared" si="1"/>
        <v>16.691949568000005</v>
      </c>
      <c r="J6" s="2">
        <f t="shared" si="1"/>
        <v>18.194225029120009</v>
      </c>
      <c r="K6" s="2">
        <f t="shared" si="1"/>
        <v>19.285878530867212</v>
      </c>
      <c r="L6" s="2">
        <f t="shared" si="1"/>
        <v>20.443031242719247</v>
      </c>
      <c r="M6" s="2">
        <f t="shared" si="1"/>
        <v>21.669613117282402</v>
      </c>
      <c r="N6" s="2">
        <f t="shared" si="1"/>
        <v>22.969789904319349</v>
      </c>
      <c r="O6" s="2">
        <f t="shared" si="1"/>
        <v>24.34797729857851</v>
      </c>
      <c r="P6" s="2" t="str">
        <f t="shared" si="1"/>
        <v/>
      </c>
      <c r="Q6" s="2" t="str">
        <f t="shared" si="1"/>
        <v/>
      </c>
      <c r="R6" s="2" t="str">
        <f t="shared" si="1"/>
        <v/>
      </c>
      <c r="S6" s="2" t="str">
        <f t="shared" si="1"/>
        <v/>
      </c>
      <c r="T6" s="2" t="str">
        <f t="shared" si="1"/>
        <v/>
      </c>
      <c r="U6" s="2" t="str">
        <f t="shared" si="1"/>
        <v/>
      </c>
      <c r="V6" s="2" t="str">
        <f t="shared" si="1"/>
        <v/>
      </c>
      <c r="W6" s="2" t="str">
        <f t="shared" si="1"/>
        <v/>
      </c>
      <c r="X6" s="12" t="str">
        <f t="shared" si="1"/>
        <v/>
      </c>
    </row>
    <row r="7" spans="2:24" x14ac:dyDescent="0.25">
      <c r="B7" s="11" t="s">
        <v>11</v>
      </c>
      <c r="C7" s="1"/>
      <c r="D7" s="1">
        <f>D30*D6</f>
        <v>1.2</v>
      </c>
      <c r="E7" s="2">
        <f t="shared" ref="E7:X7" si="2">IF(E5&gt;$C$11+1,"",E30*E6)</f>
        <v>1.3440000000000001</v>
      </c>
      <c r="F7" s="2">
        <f t="shared" si="2"/>
        <v>1.5052800000000002</v>
      </c>
      <c r="G7" s="2">
        <f t="shared" si="2"/>
        <v>1.6859136000000003</v>
      </c>
      <c r="H7" s="2">
        <f t="shared" si="2"/>
        <v>1.8376458240000004</v>
      </c>
      <c r="I7" s="2">
        <f t="shared" si="2"/>
        <v>2.0030339481600006</v>
      </c>
      <c r="J7" s="2">
        <f t="shared" si="2"/>
        <v>2.1833070034944009</v>
      </c>
      <c r="K7" s="2">
        <f t="shared" si="2"/>
        <v>2.3143054237040652</v>
      </c>
      <c r="L7" s="2">
        <f t="shared" si="2"/>
        <v>2.4531637491263094</v>
      </c>
      <c r="M7" s="2">
        <f t="shared" si="2"/>
        <v>2.6003535740738881</v>
      </c>
      <c r="N7" s="2">
        <f t="shared" si="2"/>
        <v>2.7563747885183219</v>
      </c>
      <c r="O7" s="2">
        <f t="shared" si="2"/>
        <v>2.921757275829421</v>
      </c>
      <c r="P7" s="2" t="str">
        <f t="shared" si="2"/>
        <v/>
      </c>
      <c r="Q7" s="2" t="str">
        <f t="shared" si="2"/>
        <v/>
      </c>
      <c r="R7" s="2" t="str">
        <f t="shared" si="2"/>
        <v/>
      </c>
      <c r="S7" s="2" t="str">
        <f t="shared" si="2"/>
        <v/>
      </c>
      <c r="T7" s="2" t="str">
        <f t="shared" si="2"/>
        <v/>
      </c>
      <c r="U7" s="2" t="str">
        <f t="shared" si="2"/>
        <v/>
      </c>
      <c r="V7" s="2" t="str">
        <f t="shared" si="2"/>
        <v/>
      </c>
      <c r="W7" s="2" t="str">
        <f t="shared" si="2"/>
        <v/>
      </c>
      <c r="X7" s="12" t="str">
        <f t="shared" si="2"/>
        <v/>
      </c>
    </row>
    <row r="8" spans="2:24" x14ac:dyDescent="0.25">
      <c r="B8" s="11" t="s">
        <v>10</v>
      </c>
      <c r="C8" s="1"/>
      <c r="D8" s="2">
        <f t="shared" ref="D8:L8" si="3">IF(E$5&gt;$C$11+1,"",(E29-1)*D6)</f>
        <v>1.2000000000000011</v>
      </c>
      <c r="E8" s="1">
        <f t="shared" si="3"/>
        <v>1.3440000000000014</v>
      </c>
      <c r="F8" s="2">
        <f t="shared" si="3"/>
        <v>1.5052800000000015</v>
      </c>
      <c r="G8" s="2">
        <f t="shared" si="3"/>
        <v>1.2644352000000014</v>
      </c>
      <c r="H8" s="2">
        <f t="shared" si="3"/>
        <v>1.3782343680000015</v>
      </c>
      <c r="I8" s="2">
        <f t="shared" si="3"/>
        <v>1.5022754611200018</v>
      </c>
      <c r="J8" s="2">
        <f t="shared" si="3"/>
        <v>1.0916535017472015</v>
      </c>
      <c r="K8" s="2">
        <f t="shared" si="3"/>
        <v>1.1571527118520337</v>
      </c>
      <c r="L8" s="2">
        <f t="shared" si="3"/>
        <v>1.2265818745631558</v>
      </c>
      <c r="M8" s="2">
        <f t="shared" ref="M8:X8" si="4">IF(M$5&gt;$C$11+1,"",(N29-1)*M6)</f>
        <v>1.3001767870369454</v>
      </c>
      <c r="N8" s="2">
        <f t="shared" si="4"/>
        <v>1.3781873942591623</v>
      </c>
      <c r="O8" s="2">
        <f t="shared" si="4"/>
        <v>1.4608786379147118</v>
      </c>
      <c r="P8" s="2" t="str">
        <f t="shared" si="4"/>
        <v/>
      </c>
      <c r="Q8" s="2" t="str">
        <f t="shared" si="4"/>
        <v/>
      </c>
      <c r="R8" s="2" t="str">
        <f t="shared" si="4"/>
        <v/>
      </c>
      <c r="S8" s="2" t="str">
        <f t="shared" si="4"/>
        <v/>
      </c>
      <c r="T8" s="2" t="str">
        <f t="shared" si="4"/>
        <v/>
      </c>
      <c r="U8" s="2" t="str">
        <f t="shared" si="4"/>
        <v/>
      </c>
      <c r="V8" s="2" t="str">
        <f t="shared" si="4"/>
        <v/>
      </c>
      <c r="W8" s="2" t="str">
        <f t="shared" si="4"/>
        <v/>
      </c>
      <c r="X8" s="12" t="str">
        <f t="shared" si="4"/>
        <v/>
      </c>
    </row>
    <row r="9" spans="2:24" x14ac:dyDescent="0.25">
      <c r="B9" s="11" t="s">
        <v>9</v>
      </c>
      <c r="C9" s="1"/>
      <c r="D9" s="2">
        <f>IF(D5&gt;$C$11+1,"",D7-D8)</f>
        <v>-1.1102230246251565E-15</v>
      </c>
      <c r="E9" s="2">
        <f>IF(E5&gt;$C$11+1,"",E7-E8)</f>
        <v>-1.3322676295501878E-15</v>
      </c>
      <c r="F9" s="2">
        <f t="shared" ref="F9:W9" si="5">IF(F5&gt;$C$11+1,"",F7-F8)</f>
        <v>-1.3322676295501878E-15</v>
      </c>
      <c r="G9" s="2">
        <f t="shared" si="5"/>
        <v>0.42147839999999892</v>
      </c>
      <c r="H9" s="2">
        <f t="shared" si="5"/>
        <v>0.45941145599999889</v>
      </c>
      <c r="I9" s="2">
        <f t="shared" si="5"/>
        <v>0.50075848703999881</v>
      </c>
      <c r="J9" s="2">
        <f t="shared" si="5"/>
        <v>1.0916535017471993</v>
      </c>
      <c r="K9" s="2">
        <f t="shared" si="5"/>
        <v>1.1571527118520315</v>
      </c>
      <c r="L9" s="2">
        <f t="shared" si="5"/>
        <v>1.2265818745631536</v>
      </c>
      <c r="M9" s="2">
        <f t="shared" si="5"/>
        <v>1.3001767870369427</v>
      </c>
      <c r="N9" s="2">
        <f t="shared" si="5"/>
        <v>1.3781873942591596</v>
      </c>
      <c r="O9" s="2">
        <f t="shared" si="5"/>
        <v>1.4608786379147092</v>
      </c>
      <c r="P9" s="2" t="str">
        <f t="shared" si="5"/>
        <v/>
      </c>
      <c r="Q9" s="2" t="str">
        <f t="shared" si="5"/>
        <v/>
      </c>
      <c r="R9" s="2" t="str">
        <f t="shared" si="5"/>
        <v/>
      </c>
      <c r="S9" s="2" t="str">
        <f t="shared" si="5"/>
        <v/>
      </c>
      <c r="T9" s="2" t="str">
        <f t="shared" si="5"/>
        <v/>
      </c>
      <c r="U9" s="2" t="str">
        <f t="shared" si="5"/>
        <v/>
      </c>
      <c r="V9" s="2" t="str">
        <f t="shared" si="5"/>
        <v/>
      </c>
      <c r="W9" s="2" t="str">
        <f t="shared" si="5"/>
        <v/>
      </c>
      <c r="X9" s="12" t="str">
        <f>IF(X7&gt;$C$11+1,"",X7-X8)</f>
        <v/>
      </c>
    </row>
    <row r="10" spans="2:24" x14ac:dyDescent="0.25">
      <c r="B10" s="7"/>
      <c r="C10" s="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"/>
      <c r="P10" s="1"/>
      <c r="Q10" s="1"/>
      <c r="R10" s="1"/>
      <c r="S10" s="1"/>
      <c r="T10" s="1"/>
      <c r="U10" s="1"/>
      <c r="V10" s="1"/>
      <c r="W10" s="1"/>
      <c r="X10" s="8"/>
    </row>
    <row r="11" spans="2:24" x14ac:dyDescent="0.25">
      <c r="B11" s="11" t="s">
        <v>2</v>
      </c>
      <c r="C11" s="20">
        <v>11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8"/>
    </row>
    <row r="12" spans="2:24" x14ac:dyDescent="0.25">
      <c r="B12" s="11" t="s">
        <v>14</v>
      </c>
      <c r="C12" s="1"/>
      <c r="D12" s="20"/>
      <c r="E12" s="20">
        <v>12</v>
      </c>
      <c r="F12" s="20"/>
      <c r="G12" s="20"/>
      <c r="H12" s="20">
        <v>9</v>
      </c>
      <c r="I12" s="20"/>
      <c r="J12" s="20"/>
      <c r="K12" s="20">
        <v>6</v>
      </c>
      <c r="L12" s="20"/>
      <c r="M12" s="20"/>
      <c r="N12" s="20"/>
      <c r="O12" s="20"/>
      <c r="P12" s="1"/>
      <c r="Q12" s="1"/>
      <c r="R12" s="1"/>
      <c r="S12" s="1"/>
      <c r="T12" s="1"/>
      <c r="U12" s="1"/>
      <c r="V12" s="1"/>
      <c r="W12" s="1"/>
      <c r="X12" s="8"/>
    </row>
    <row r="13" spans="2:24" x14ac:dyDescent="0.25">
      <c r="B13" s="11" t="s">
        <v>15</v>
      </c>
      <c r="C13" s="1"/>
      <c r="D13" s="20">
        <v>12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1"/>
      <c r="Q13" s="1"/>
      <c r="R13" s="1"/>
      <c r="S13" s="1"/>
      <c r="T13" s="1"/>
      <c r="U13" s="1"/>
      <c r="V13" s="1"/>
      <c r="W13" s="1"/>
      <c r="X13" s="8"/>
    </row>
    <row r="14" spans="2:24" x14ac:dyDescent="0.25">
      <c r="B14" s="11" t="s">
        <v>3</v>
      </c>
      <c r="C14" s="20">
        <v>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8"/>
    </row>
    <row r="15" spans="2:24" x14ac:dyDescent="0.25">
      <c r="B15" s="11" t="s">
        <v>4</v>
      </c>
      <c r="C15" s="20">
        <v>10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8"/>
    </row>
    <row r="16" spans="2:24" x14ac:dyDescent="0.25">
      <c r="B16" s="11" t="s">
        <v>5</v>
      </c>
      <c r="C16" s="13">
        <f>SUM(C31:W31)</f>
        <v>3.4603211965315004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8"/>
    </row>
    <row r="17" spans="2:25" x14ac:dyDescent="0.25">
      <c r="B17" s="11" t="s">
        <v>6</v>
      </c>
      <c r="C17" s="13">
        <f>SUM(D17:W17)/((1+$C$15/100)^C11)</f>
        <v>12.800726261794781</v>
      </c>
      <c r="D17" s="2" t="str">
        <f>IF(D5=$C$11,E9/($C$15-$C$14)/100,"")</f>
        <v/>
      </c>
      <c r="E17" s="2" t="str">
        <f t="shared" ref="E17:L17" si="6">IF(E5=$C$11,F9/(($C$15-$C$14)/100),"")</f>
        <v/>
      </c>
      <c r="F17" s="2" t="str">
        <f t="shared" si="6"/>
        <v/>
      </c>
      <c r="G17" s="2" t="str">
        <f t="shared" si="6"/>
        <v/>
      </c>
      <c r="H17" s="2" t="str">
        <f t="shared" si="6"/>
        <v/>
      </c>
      <c r="I17" s="2" t="str">
        <f t="shared" si="6"/>
        <v/>
      </c>
      <c r="J17" s="2" t="str">
        <f t="shared" si="6"/>
        <v/>
      </c>
      <c r="K17" s="2" t="str">
        <f t="shared" si="6"/>
        <v/>
      </c>
      <c r="L17" s="2" t="str">
        <f t="shared" si="6"/>
        <v/>
      </c>
      <c r="M17" s="2" t="str">
        <f>IF(M5=$C$11,N9/(($C$15-$C$14)/100),"")</f>
        <v/>
      </c>
      <c r="N17" s="16">
        <f t="shared" ref="N17:W17" si="7">IF(N5=$C$11,O9/(($C$15-$C$14)/100),"")</f>
        <v>36.521965947867727</v>
      </c>
      <c r="O17" s="2" t="str">
        <f t="shared" si="7"/>
        <v/>
      </c>
      <c r="P17" s="2" t="str">
        <f t="shared" si="7"/>
        <v/>
      </c>
      <c r="Q17" s="2" t="str">
        <f t="shared" si="7"/>
        <v/>
      </c>
      <c r="R17" s="2" t="str">
        <f t="shared" si="7"/>
        <v/>
      </c>
      <c r="S17" s="2" t="str">
        <f t="shared" si="7"/>
        <v/>
      </c>
      <c r="T17" s="2" t="str">
        <f t="shared" si="7"/>
        <v/>
      </c>
      <c r="U17" s="2" t="str">
        <f t="shared" si="7"/>
        <v/>
      </c>
      <c r="V17" s="2" t="str">
        <f t="shared" si="7"/>
        <v/>
      </c>
      <c r="W17" s="2" t="str">
        <f t="shared" si="7"/>
        <v/>
      </c>
      <c r="X17" s="12" t="str">
        <f>IF(X5=$C$11,Y9/($C$15-$C$14)/100,"")</f>
        <v/>
      </c>
    </row>
    <row r="18" spans="2:25" x14ac:dyDescent="0.25">
      <c r="B18" s="11" t="s">
        <v>7</v>
      </c>
      <c r="C18" s="13">
        <f>SUM(C16:C17)</f>
        <v>16.261047458326281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8"/>
    </row>
    <row r="19" spans="2:25" x14ac:dyDescent="0.25">
      <c r="B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8"/>
    </row>
    <row r="20" spans="2:25" x14ac:dyDescent="0.25">
      <c r="B20" s="7"/>
      <c r="C20" s="1" t="s">
        <v>16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8"/>
    </row>
    <row r="21" spans="2:25" x14ac:dyDescent="0.25">
      <c r="B21" s="9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10"/>
    </row>
    <row r="23" spans="2:25" s="21" customFormat="1" x14ac:dyDescent="0.25"/>
    <row r="24" spans="2:25" s="21" customFormat="1" x14ac:dyDescent="0.25"/>
    <row r="25" spans="2:25" s="21" customFormat="1" x14ac:dyDescent="0.25"/>
    <row r="26" spans="2:25" s="21" customFormat="1" x14ac:dyDescent="0.25"/>
    <row r="27" spans="2:25" s="21" customFormat="1" x14ac:dyDescent="0.25"/>
    <row r="28" spans="2:25" s="21" customFormat="1" x14ac:dyDescent="0.25">
      <c r="C28" s="21">
        <v>0</v>
      </c>
      <c r="D28" s="21">
        <f t="shared" ref="D28:N28" si="8">IF(C28&lt;$C$11+1,C28+1,"")</f>
        <v>1</v>
      </c>
      <c r="E28" s="21">
        <f t="shared" si="8"/>
        <v>2</v>
      </c>
      <c r="F28" s="21">
        <f t="shared" si="8"/>
        <v>3</v>
      </c>
      <c r="G28" s="21">
        <f t="shared" si="8"/>
        <v>4</v>
      </c>
      <c r="H28" s="21">
        <f t="shared" si="8"/>
        <v>5</v>
      </c>
      <c r="I28" s="21">
        <f t="shared" si="8"/>
        <v>6</v>
      </c>
      <c r="J28" s="21">
        <f t="shared" si="8"/>
        <v>7</v>
      </c>
      <c r="K28" s="21">
        <f t="shared" si="8"/>
        <v>8</v>
      </c>
      <c r="L28" s="21">
        <f t="shared" si="8"/>
        <v>9</v>
      </c>
      <c r="M28" s="21">
        <f t="shared" si="8"/>
        <v>10</v>
      </c>
      <c r="N28" s="21">
        <f t="shared" si="8"/>
        <v>11</v>
      </c>
    </row>
    <row r="29" spans="2:25" s="21" customFormat="1" x14ac:dyDescent="0.25">
      <c r="C29" s="21" t="s">
        <v>0</v>
      </c>
      <c r="E29" s="21">
        <f>IF(E12="",D29,1+E12/100)</f>
        <v>1.1200000000000001</v>
      </c>
      <c r="F29" s="21">
        <f t="shared" ref="F29:Y29" si="9">IF(F12="",E29,1+F12/100)</f>
        <v>1.1200000000000001</v>
      </c>
      <c r="G29" s="21">
        <f t="shared" si="9"/>
        <v>1.1200000000000001</v>
      </c>
      <c r="H29" s="21">
        <f t="shared" si="9"/>
        <v>1.0900000000000001</v>
      </c>
      <c r="I29" s="21">
        <f t="shared" si="9"/>
        <v>1.0900000000000001</v>
      </c>
      <c r="J29" s="21">
        <f t="shared" si="9"/>
        <v>1.0900000000000001</v>
      </c>
      <c r="K29" s="21">
        <f t="shared" si="9"/>
        <v>1.06</v>
      </c>
      <c r="L29" s="21">
        <f t="shared" si="9"/>
        <v>1.06</v>
      </c>
      <c r="M29" s="21">
        <f t="shared" si="9"/>
        <v>1.06</v>
      </c>
      <c r="N29" s="21">
        <f t="shared" si="9"/>
        <v>1.06</v>
      </c>
      <c r="O29" s="21">
        <f t="shared" si="9"/>
        <v>1.06</v>
      </c>
      <c r="P29" s="21">
        <f t="shared" si="9"/>
        <v>1.06</v>
      </c>
      <c r="Q29" s="21">
        <f t="shared" si="9"/>
        <v>1.06</v>
      </c>
      <c r="R29" s="21">
        <f t="shared" si="9"/>
        <v>1.06</v>
      </c>
      <c r="S29" s="21">
        <f t="shared" si="9"/>
        <v>1.06</v>
      </c>
      <c r="T29" s="21">
        <f t="shared" si="9"/>
        <v>1.06</v>
      </c>
      <c r="U29" s="21">
        <f t="shared" si="9"/>
        <v>1.06</v>
      </c>
      <c r="V29" s="21">
        <f t="shared" si="9"/>
        <v>1.06</v>
      </c>
      <c r="W29" s="21">
        <f t="shared" si="9"/>
        <v>1.06</v>
      </c>
      <c r="X29" s="21">
        <f t="shared" si="9"/>
        <v>1.06</v>
      </c>
      <c r="Y29" s="21">
        <f t="shared" si="9"/>
        <v>1.06</v>
      </c>
    </row>
    <row r="30" spans="2:25" s="21" customFormat="1" x14ac:dyDescent="0.25">
      <c r="C30" s="21" t="s">
        <v>1</v>
      </c>
      <c r="D30" s="21">
        <f>IF(D13="",C30,D13/100)</f>
        <v>0.12</v>
      </c>
      <c r="E30" s="21">
        <f t="shared" ref="E30:X30" si="10">IF(E13="",D30,E13/100)</f>
        <v>0.12</v>
      </c>
      <c r="F30" s="21">
        <f t="shared" si="10"/>
        <v>0.12</v>
      </c>
      <c r="G30" s="21">
        <f t="shared" si="10"/>
        <v>0.12</v>
      </c>
      <c r="H30" s="21">
        <f t="shared" si="10"/>
        <v>0.12</v>
      </c>
      <c r="I30" s="21">
        <f t="shared" si="10"/>
        <v>0.12</v>
      </c>
      <c r="J30" s="21">
        <f t="shared" si="10"/>
        <v>0.12</v>
      </c>
      <c r="K30" s="21">
        <f t="shared" si="10"/>
        <v>0.12</v>
      </c>
      <c r="L30" s="21">
        <f t="shared" si="10"/>
        <v>0.12</v>
      </c>
      <c r="M30" s="21">
        <f t="shared" si="10"/>
        <v>0.12</v>
      </c>
      <c r="N30" s="21">
        <f t="shared" si="10"/>
        <v>0.12</v>
      </c>
      <c r="O30" s="21">
        <f t="shared" si="10"/>
        <v>0.12</v>
      </c>
      <c r="P30" s="21">
        <f t="shared" si="10"/>
        <v>0.12</v>
      </c>
      <c r="Q30" s="21">
        <f t="shared" si="10"/>
        <v>0.12</v>
      </c>
      <c r="R30" s="21">
        <f t="shared" si="10"/>
        <v>0.12</v>
      </c>
      <c r="S30" s="21">
        <f t="shared" si="10"/>
        <v>0.12</v>
      </c>
      <c r="T30" s="21">
        <f t="shared" si="10"/>
        <v>0.12</v>
      </c>
      <c r="U30" s="21">
        <f t="shared" si="10"/>
        <v>0.12</v>
      </c>
      <c r="V30" s="21">
        <f t="shared" si="10"/>
        <v>0.12</v>
      </c>
      <c r="W30" s="21">
        <f t="shared" si="10"/>
        <v>0.12</v>
      </c>
      <c r="X30" s="21">
        <f t="shared" si="10"/>
        <v>0.12</v>
      </c>
    </row>
    <row r="31" spans="2:25" s="21" customFormat="1" x14ac:dyDescent="0.25">
      <c r="C31" s="21" t="s">
        <v>8</v>
      </c>
      <c r="D31" s="21">
        <f>IF(E5="","",D9/(1+$C$15/100)^D5)</f>
        <v>-1.0092936587501422E-15</v>
      </c>
      <c r="E31" s="21">
        <f t="shared" ref="E31:W31" si="11">IF(F5="","",E9/(1+$C$15/100)^E5)</f>
        <v>-1.1010476277274279E-15</v>
      </c>
      <c r="F31" s="21">
        <f t="shared" si="11"/>
        <v>-1.0009523888431159E-15</v>
      </c>
      <c r="G31" s="21">
        <f t="shared" si="11"/>
        <v>0.2878754183457406</v>
      </c>
      <c r="H31" s="21">
        <f t="shared" si="11"/>
        <v>0.28525836908805208</v>
      </c>
      <c r="I31" s="21">
        <f t="shared" si="11"/>
        <v>0.28266511118725157</v>
      </c>
      <c r="J31" s="21">
        <f t="shared" si="11"/>
        <v>0.560190856716554</v>
      </c>
      <c r="K31" s="21">
        <f t="shared" si="11"/>
        <v>0.53982028010867944</v>
      </c>
      <c r="L31" s="21">
        <f t="shared" si="11"/>
        <v>0.52019045174109113</v>
      </c>
      <c r="M31" s="21">
        <f t="shared" si="11"/>
        <v>0.50127443531414229</v>
      </c>
      <c r="N31" s="21">
        <f t="shared" si="11"/>
        <v>0.48304627402999173</v>
      </c>
      <c r="O31" s="21" t="str">
        <f t="shared" si="11"/>
        <v/>
      </c>
      <c r="P31" s="21" t="str">
        <f t="shared" si="11"/>
        <v/>
      </c>
      <c r="Q31" s="21" t="str">
        <f t="shared" si="11"/>
        <v/>
      </c>
      <c r="R31" s="21" t="str">
        <f t="shared" si="11"/>
        <v/>
      </c>
      <c r="S31" s="21" t="str">
        <f t="shared" si="11"/>
        <v/>
      </c>
      <c r="T31" s="21" t="str">
        <f t="shared" si="11"/>
        <v/>
      </c>
      <c r="U31" s="21" t="str">
        <f t="shared" si="11"/>
        <v/>
      </c>
      <c r="V31" s="21" t="str">
        <f t="shared" si="11"/>
        <v/>
      </c>
      <c r="W31" s="21" t="str">
        <f t="shared" si="11"/>
        <v/>
      </c>
      <c r="X31" s="21" t="str">
        <f t="shared" ref="X31" si="12">IF(Y5="","",X9/(1+W15/100)^X5)</f>
        <v/>
      </c>
    </row>
    <row r="32" spans="2:25" s="21" customFormat="1" x14ac:dyDescent="0.25"/>
    <row r="33" s="21" customFormat="1" x14ac:dyDescent="0.25"/>
  </sheetData>
  <sheetProtection password="DC54" sheet="1" objects="1" scenarios="1" selectLockedCells="1"/>
  <dataValidations count="4">
    <dataValidation type="whole" operator="greaterThan" allowBlank="1" showInputMessage="1" showErrorMessage="1" sqref="C11">
      <formula1>1</formula1>
    </dataValidation>
    <dataValidation type="decimal" operator="greaterThan" allowBlank="1" showInputMessage="1" showErrorMessage="1" sqref="C15">
      <formula1>0</formula1>
    </dataValidation>
    <dataValidation operator="greaterThanOrEqual" allowBlank="1" showInputMessage="1" showErrorMessage="1" sqref="C14"/>
    <dataValidation type="decimal" operator="greaterThanOrEqual" allowBlank="1" showInputMessage="1" showErrorMessage="1" sqref="D13:O13">
      <formula1>0</formula1>
    </dataValidation>
  </dataValidation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PV Concatenator</vt:lpstr>
      <vt:lpstr> </vt:lpstr>
      <vt:lpstr>. 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Bathurst, Noelle</cp:lastModifiedBy>
  <dcterms:created xsi:type="dcterms:W3CDTF">2012-02-06T09:22:50Z</dcterms:created>
  <dcterms:modified xsi:type="dcterms:W3CDTF">2012-10-11T21:30:02Z</dcterms:modified>
</cp:coreProperties>
</file>